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G:\KITT\Ausschreibung\2026\6 - Microsoft Verträge\2 Ausschreibung\1 Ausschreibungsunterlagen\Word Dokumente\"/>
    </mc:Choice>
  </mc:AlternateContent>
  <xr:revisionPtr revIDLastSave="0" documentId="13_ncr:1_{150CE96D-97F0-4416-9ADA-A6075EECEE5E}" xr6:coauthVersionLast="47" xr6:coauthVersionMax="47" xr10:uidLastSave="{00000000-0000-0000-0000-000000000000}"/>
  <bookViews>
    <workbookView xWindow="-120" yWindow="-120" windowWidth="29040" windowHeight="15720" xr2:uid="{522E6C82-5C03-4057-AECA-74A8D84D54B4}"/>
  </bookViews>
  <sheets>
    <sheet name="Los 2" sheetId="8"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33" i="8" l="1"/>
  <c r="G33" i="8" s="1"/>
  <c r="F34" i="8"/>
  <c r="G34" i="8" s="1"/>
  <c r="F32" i="8"/>
  <c r="G32" i="8" s="1"/>
  <c r="D32" i="8"/>
  <c r="D34" i="8"/>
  <c r="D33" i="8"/>
  <c r="F37" i="8" l="1"/>
  <c r="F24" i="8" l="1"/>
  <c r="F18" i="8"/>
  <c r="G18" i="8" s="1"/>
  <c r="F17" i="8"/>
  <c r="G24" i="8" l="1"/>
  <c r="F25" i="8"/>
  <c r="G17" i="8"/>
  <c r="F19" i="8"/>
  <c r="F27" i="8" s="1"/>
  <c r="F39" i="8" s="1"/>
</calcChain>
</file>

<file path=xl/sharedStrings.xml><?xml version="1.0" encoding="utf-8"?>
<sst xmlns="http://schemas.openxmlformats.org/spreadsheetml/2006/main" count="52" uniqueCount="34">
  <si>
    <r>
      <t>Zuordnung:</t>
    </r>
    <r>
      <rPr>
        <sz val="11"/>
        <color theme="1"/>
        <rFont val="Arial"/>
        <family val="2"/>
      </rPr>
      <t xml:space="preserve"> Tenant </t>
    </r>
    <r>
      <rPr>
        <b/>
        <sz val="11"/>
        <color theme="1"/>
        <rFont val="Arial"/>
        <family val="2"/>
      </rPr>
      <t>jena.de</t>
    </r>
    <r>
      <rPr>
        <sz val="11"/>
        <color theme="1"/>
        <rFont val="Arial"/>
        <family val="2"/>
      </rPr>
      <t xml:space="preserve"> (Regiebetrieb / KITT)</t>
    </r>
  </si>
  <si>
    <t>Produkt</t>
  </si>
  <si>
    <t>Lizenztyp</t>
  </si>
  <si>
    <t>Menge</t>
  </si>
  <si>
    <t>User Subscription License</t>
  </si>
  <si>
    <t>Profil 1 (CSP) – Arbeitsplatz- und Identitätslizenzen</t>
  </si>
  <si>
    <t>Microsoft 365 E3 mit Teams</t>
  </si>
  <si>
    <t>Microsoft Entra ID P2</t>
  </si>
  <si>
    <t>Profil 2 (CSP) – Infrastrukturlizenzen</t>
  </si>
  <si>
    <r>
      <t>Zuordnung:</t>
    </r>
    <r>
      <rPr>
        <sz val="11"/>
        <color theme="1"/>
        <rFont val="Arial"/>
        <family val="2"/>
      </rPr>
      <t xml:space="preserve"> Tenant </t>
    </r>
    <r>
      <rPr>
        <b/>
        <sz val="11"/>
        <color theme="1"/>
        <rFont val="Arial"/>
        <family val="2"/>
      </rPr>
      <t>jena.info</t>
    </r>
    <r>
      <rPr>
        <sz val="11"/>
        <color theme="1"/>
        <rFont val="Arial"/>
        <family val="2"/>
      </rPr>
      <t xml:space="preserve"> (Stadt Jena)</t>
    </r>
  </si>
  <si>
    <t>Einzelpreis (netto)</t>
  </si>
  <si>
    <t>Gesamtpreis (netto)</t>
  </si>
  <si>
    <t>Gesamtpreis (brutto)</t>
  </si>
  <si>
    <t>pro Jahr</t>
  </si>
  <si>
    <t>Microsoft 365 Defender Suite</t>
  </si>
  <si>
    <t>Microsoft 365 Business Basic (EWR) ohne Teams</t>
  </si>
  <si>
    <t>Optionale Positionen</t>
  </si>
  <si>
    <t>Grundbeauftragung</t>
  </si>
  <si>
    <t>Summe Profil 1</t>
  </si>
  <si>
    <t>Summe Profil 2</t>
  </si>
  <si>
    <t xml:space="preserve">Summe Grundbeauftragung pro Jahr </t>
  </si>
  <si>
    <t xml:space="preserve">max. Summe Optionen pro Jahr </t>
  </si>
  <si>
    <t>Vergabenummer: EU-OV/2026-6</t>
  </si>
  <si>
    <t xml:space="preserve">Verfahren nach § 15 VgV – offenes Verfahren  </t>
  </si>
  <si>
    <t>Leistung: Handelspartner für den Bezug von Microsoft Lizenzen</t>
  </si>
  <si>
    <t>Anlage 3.2.2 - Preisblatt</t>
  </si>
  <si>
    <t>Name des Bieters:</t>
  </si>
  <si>
    <t>Das Preisblatt ist durch den Bieter in allen blau hinterlegten Feldern auszufüllen und ist wesentlicher Bestandteil des Angebotes. Eine Nachforderung ist ausgeschlossen!</t>
  </si>
  <si>
    <t>geschätztes Auftragsvolumen</t>
  </si>
  <si>
    <t>Los 2 - Cloud Solution Provider (CSP)</t>
  </si>
  <si>
    <t>Bei dem in diesem Preisblatt aufgeführtem Auftragsvolumen im Unterpunkt "Optionale Positionen" handelt es sich um einen Schätzwert, welcher ausschließlich zur Orientierung dient und damit keine Abnahmeverpflichtung darstellt. Der Auftraggeber sichert keine Mindestabnahme zu!
Die Werte berücksichtigen einen erwarteten Wachstum des Lizenzbedarfs über die maximale Vertragslaufzeit von vier Jahren sowie einem zusätzlichen außerplanmäßigen Bedarf.</t>
  </si>
  <si>
    <t>Wertungspreis Los 2</t>
  </si>
  <si>
    <t>Gewährter Rabatt auf Listenpreise (Herstellerrabatt inkl. Händlerauf- bzw. 
-abschlag in %</t>
  </si>
  <si>
    <t>Über „Erstmenge“ hinaus zu erwartende maximale Anpassungen über die gesamte Laufzeit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</si>
</sst>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1" x14ac:knownFonts="1">
    <font>
      <sz val="12"/>
      <color theme="1"/>
      <name val="Arial"/>
      <family val="2"/>
    </font>
    <font>
      <b/>
      <sz val="11"/>
      <color theme="1"/>
      <name val="Arial"/>
      <family val="2"/>
    </font>
    <font>
      <sz val="11"/>
      <color theme="1"/>
      <name val="Arial"/>
      <family val="2"/>
    </font>
    <font>
      <b/>
      <u/>
      <sz val="14"/>
      <color theme="1"/>
      <name val="Arial"/>
      <family val="2"/>
    </font>
    <font>
      <sz val="10"/>
      <color theme="1"/>
      <name val="Arial"/>
      <family val="2"/>
    </font>
    <font>
      <b/>
      <sz val="12"/>
      <color theme="1"/>
      <name val="Arial"/>
      <family val="2"/>
    </font>
    <font>
      <b/>
      <sz val="16"/>
      <color theme="1"/>
      <name val="Arial"/>
      <family val="2"/>
    </font>
    <font>
      <b/>
      <sz val="14"/>
      <color theme="1"/>
      <name val="Arial"/>
      <family val="2"/>
    </font>
    <font>
      <b/>
      <sz val="11"/>
      <color rgb="FFFF0000"/>
      <name val="Arial"/>
      <family val="2"/>
    </font>
    <font>
      <sz val="12"/>
      <color theme="1"/>
      <name val="Arial"/>
      <family val="2"/>
    </font>
    <font>
      <i/>
      <sz val="11"/>
      <color theme="1"/>
      <name val="Arial"/>
      <family val="2"/>
    </font>
  </fonts>
  <fills count="6">
    <fill>
      <patternFill patternType="none"/>
    </fill>
    <fill>
      <patternFill patternType="gray125"/>
    </fill>
    <fill>
      <patternFill patternType="solid">
        <fgColor theme="5" tint="0.7999816888943144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5" tint="0.39994506668294322"/>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3">
    <xf numFmtId="0" fontId="0" fillId="0" borderId="0"/>
    <xf numFmtId="44" fontId="9" fillId="0" borderId="0" applyFont="0" applyFill="0" applyBorder="0" applyAlignment="0" applyProtection="0"/>
    <xf numFmtId="9" fontId="9" fillId="0" borderId="0" applyFont="0" applyFill="0" applyBorder="0" applyAlignment="0" applyProtection="0"/>
  </cellStyleXfs>
  <cellXfs count="54">
    <xf numFmtId="0" fontId="0" fillId="0" borderId="0" xfId="0"/>
    <xf numFmtId="0" fontId="1" fillId="0" borderId="0" xfId="0" applyFont="1" applyAlignment="1">
      <alignment vertical="center"/>
    </xf>
    <xf numFmtId="0" fontId="1" fillId="0" borderId="0" xfId="0" applyFont="1"/>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2" fillId="0" borderId="0" xfId="0" applyNumberFormat="1" applyFont="1"/>
    <xf numFmtId="164" fontId="1" fillId="0" borderId="1" xfId="0" applyNumberFormat="1" applyFont="1" applyFill="1" applyBorder="1" applyAlignment="1">
      <alignment horizontal="center" vertical="center" wrapText="1"/>
    </xf>
    <xf numFmtId="164" fontId="1" fillId="0" borderId="1" xfId="0" applyNumberFormat="1" applyFont="1" applyBorder="1" applyAlignment="1">
      <alignment horizontal="center"/>
    </xf>
    <xf numFmtId="0" fontId="1" fillId="0" borderId="1"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0" xfId="0" applyFont="1"/>
    <xf numFmtId="0" fontId="2" fillId="0" borderId="0" xfId="0" applyNumberFormat="1" applyFont="1"/>
    <xf numFmtId="0" fontId="3" fillId="0" borderId="0" xfId="0" applyFont="1"/>
    <xf numFmtId="0" fontId="4" fillId="0" borderId="1" xfId="0" applyFont="1" applyBorder="1" applyAlignment="1">
      <alignment horizontal="center" vertical="center" wrapText="1"/>
    </xf>
    <xf numFmtId="164" fontId="1" fillId="2" borderId="1" xfId="0" applyNumberFormat="1" applyFont="1" applyFill="1" applyBorder="1"/>
    <xf numFmtId="0" fontId="1" fillId="0" borderId="0" xfId="0" applyNumberFormat="1" applyFont="1" applyAlignment="1">
      <alignment horizontal="right"/>
    </xf>
    <xf numFmtId="0" fontId="1" fillId="0" borderId="0" xfId="0" quotePrefix="1" applyNumberFormat="1" applyFont="1" applyAlignment="1">
      <alignment horizontal="right"/>
    </xf>
    <xf numFmtId="0" fontId="2" fillId="0" borderId="0" xfId="0" applyFont="1" applyBorder="1" applyAlignment="1">
      <alignment horizontal="center" vertical="center" wrapText="1"/>
    </xf>
    <xf numFmtId="0" fontId="2" fillId="0" borderId="0" xfId="0" applyNumberFormat="1" applyFont="1" applyBorder="1" applyAlignment="1">
      <alignment horizontal="center" vertical="center" wrapText="1"/>
    </xf>
    <xf numFmtId="164" fontId="2" fillId="0" borderId="0" xfId="0" applyNumberFormat="1" applyFont="1" applyBorder="1"/>
    <xf numFmtId="164" fontId="2" fillId="0" borderId="0" xfId="0" applyNumberFormat="1" applyFont="1" applyFill="1" applyBorder="1"/>
    <xf numFmtId="164" fontId="1" fillId="0" borderId="0" xfId="0" applyNumberFormat="1" applyFont="1" applyFill="1" applyBorder="1"/>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164" fontId="2" fillId="0" borderId="4" xfId="0" applyNumberFormat="1" applyFont="1" applyFill="1" applyBorder="1"/>
    <xf numFmtId="0" fontId="5" fillId="0" borderId="0" xfId="0" applyFont="1" applyAlignment="1">
      <alignment vertical="center"/>
    </xf>
    <xf numFmtId="0" fontId="6" fillId="0" borderId="0" xfId="0" applyFont="1"/>
    <xf numFmtId="0" fontId="7" fillId="0" borderId="0" xfId="0" applyFont="1"/>
    <xf numFmtId="0" fontId="8" fillId="0" borderId="0" xfId="0" applyFont="1"/>
    <xf numFmtId="44" fontId="2" fillId="0" borderId="1" xfId="1" applyFont="1" applyBorder="1" applyAlignment="1">
      <alignment horizontal="center" vertical="center" wrapText="1"/>
    </xf>
    <xf numFmtId="164" fontId="2" fillId="4" borderId="1" xfId="0" applyNumberFormat="1" applyFont="1" applyFill="1" applyBorder="1"/>
    <xf numFmtId="164" fontId="10" fillId="0" borderId="1" xfId="0" applyNumberFormat="1" applyFont="1" applyFill="1" applyBorder="1" applyAlignment="1">
      <alignment horizontal="center"/>
    </xf>
    <xf numFmtId="164" fontId="10" fillId="0" borderId="1" xfId="0" applyNumberFormat="1" applyFont="1" applyFill="1" applyBorder="1"/>
    <xf numFmtId="164" fontId="10" fillId="0" borderId="5" xfId="0" applyNumberFormat="1" applyFont="1" applyFill="1" applyBorder="1"/>
    <xf numFmtId="164" fontId="10" fillId="0" borderId="1" xfId="0" applyNumberFormat="1" applyFont="1" applyBorder="1" applyAlignment="1">
      <alignment horizontal="center"/>
    </xf>
    <xf numFmtId="44" fontId="2" fillId="4" borderId="1" xfId="1" applyFont="1" applyFill="1" applyBorder="1"/>
    <xf numFmtId="44" fontId="10" fillId="0" borderId="1" xfId="1" applyFont="1" applyFill="1" applyBorder="1"/>
    <xf numFmtId="164" fontId="1" fillId="5" borderId="6" xfId="0" applyNumberFormat="1" applyFont="1" applyFill="1" applyBorder="1"/>
    <xf numFmtId="164" fontId="1" fillId="5" borderId="7" xfId="0" applyNumberFormat="1" applyFont="1" applyFill="1" applyBorder="1"/>
    <xf numFmtId="164" fontId="1" fillId="0" borderId="0" xfId="0" applyNumberFormat="1" applyFont="1" applyFill="1" applyBorder="1" applyAlignment="1">
      <alignment horizontal="center"/>
    </xf>
    <xf numFmtId="0" fontId="1" fillId="0" borderId="0" xfId="0" applyFont="1" applyFill="1" applyBorder="1" applyAlignment="1">
      <alignment horizontal="center"/>
    </xf>
    <xf numFmtId="164" fontId="1" fillId="0" borderId="1" xfId="0" applyNumberFormat="1" applyFont="1" applyBorder="1" applyAlignment="1">
      <alignment horizontal="center" vertical="center" wrapText="1"/>
    </xf>
    <xf numFmtId="0" fontId="1" fillId="0" borderId="0" xfId="0" applyFont="1" applyAlignment="1">
      <alignment wrapText="1"/>
    </xf>
    <xf numFmtId="0" fontId="5" fillId="0" borderId="0" xfId="0" applyFont="1" applyAlignment="1">
      <alignment wrapText="1"/>
    </xf>
    <xf numFmtId="164" fontId="1" fillId="2" borderId="2" xfId="0" applyNumberFormat="1" applyFont="1" applyFill="1" applyBorder="1" applyAlignment="1">
      <alignment horizontal="center"/>
    </xf>
    <xf numFmtId="0" fontId="1" fillId="2" borderId="2" xfId="0" applyFont="1" applyFill="1" applyBorder="1" applyAlignment="1">
      <alignment horizontal="center"/>
    </xf>
    <xf numFmtId="164" fontId="1" fillId="0" borderId="0" xfId="0" applyNumberFormat="1" applyFont="1" applyFill="1" applyBorder="1" applyAlignment="1">
      <alignment horizontal="center"/>
    </xf>
    <xf numFmtId="0" fontId="1" fillId="0" borderId="0" xfId="0" applyFont="1" applyFill="1" applyBorder="1" applyAlignment="1">
      <alignment horizontal="center"/>
    </xf>
    <xf numFmtId="164" fontId="1" fillId="0" borderId="2" xfId="0" applyNumberFormat="1" applyFont="1" applyFill="1" applyBorder="1" applyAlignment="1">
      <alignment horizontal="center"/>
    </xf>
    <xf numFmtId="0" fontId="1" fillId="0" borderId="2" xfId="0" applyFont="1" applyFill="1" applyBorder="1" applyAlignment="1">
      <alignment horizontal="center"/>
    </xf>
    <xf numFmtId="0" fontId="2" fillId="3" borderId="0" xfId="0" applyFont="1" applyFill="1" applyAlignment="1" applyProtection="1">
      <alignment wrapText="1"/>
      <protection locked="0"/>
    </xf>
    <xf numFmtId="164" fontId="2" fillId="3" borderId="1" xfId="0" applyNumberFormat="1" applyFont="1" applyFill="1" applyBorder="1" applyProtection="1">
      <protection locked="0"/>
    </xf>
    <xf numFmtId="9" fontId="2" fillId="3" borderId="1" xfId="2" applyFont="1" applyFill="1" applyBorder="1" applyProtection="1">
      <protection locked="0"/>
    </xf>
  </cellXfs>
  <cellStyles count="3">
    <cellStyle name="Prozent" xfId="2" builtinId="5"/>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6C1DB-8DD9-4AEC-B30B-CFEC2A5FF3FD}">
  <sheetPr>
    <pageSetUpPr fitToPage="1"/>
  </sheetPr>
  <dimension ref="B1:G44"/>
  <sheetViews>
    <sheetView tabSelected="1" zoomScale="80" zoomScaleNormal="80" workbookViewId="0">
      <pane xSplit="2" ySplit="8" topLeftCell="C9" activePane="bottomRight" state="frozen"/>
      <selection pane="topRight" activeCell="C1" sqref="C1"/>
      <selection pane="bottomLeft" activeCell="A7" sqref="A7"/>
      <selection pane="bottomRight" activeCell="E32" sqref="E32:E34"/>
    </sheetView>
  </sheetViews>
  <sheetFormatPr baseColWidth="10" defaultColWidth="10.88671875" defaultRowHeight="14.25" x14ac:dyDescent="0.2"/>
  <cols>
    <col min="1" max="1" width="7.6640625" style="10" customWidth="1"/>
    <col min="2" max="2" width="58" style="10" customWidth="1"/>
    <col min="3" max="3" width="22.88671875" style="10" bestFit="1" customWidth="1"/>
    <col min="4" max="4" width="14.77734375" style="11" customWidth="1"/>
    <col min="5" max="6" width="18.21875" style="5" customWidth="1"/>
    <col min="7" max="7" width="19.44140625" style="5" customWidth="1"/>
    <col min="8" max="16384" width="10.88671875" style="10"/>
  </cols>
  <sheetData>
    <row r="1" spans="2:7" ht="18" x14ac:dyDescent="0.25">
      <c r="B1" s="28" t="s">
        <v>25</v>
      </c>
    </row>
    <row r="2" spans="2:7" ht="18" x14ac:dyDescent="0.25">
      <c r="B2" s="28"/>
    </row>
    <row r="3" spans="2:7" ht="15.75" x14ac:dyDescent="0.2">
      <c r="B3" s="26" t="s">
        <v>23</v>
      </c>
    </row>
    <row r="4" spans="2:7" ht="15.75" x14ac:dyDescent="0.2">
      <c r="B4" s="26" t="s">
        <v>24</v>
      </c>
    </row>
    <row r="5" spans="2:7" ht="15.75" x14ac:dyDescent="0.2">
      <c r="B5" s="26" t="s">
        <v>22</v>
      </c>
    </row>
    <row r="7" spans="2:7" ht="20.25" x14ac:dyDescent="0.3">
      <c r="B7" s="27" t="s">
        <v>29</v>
      </c>
    </row>
    <row r="8" spans="2:7" ht="15" x14ac:dyDescent="0.25">
      <c r="E8" s="47"/>
      <c r="F8" s="48"/>
      <c r="G8" s="48"/>
    </row>
    <row r="9" spans="2:7" ht="20.25" x14ac:dyDescent="0.3">
      <c r="B9" s="27" t="s">
        <v>26</v>
      </c>
      <c r="C9" s="51"/>
    </row>
    <row r="10" spans="2:7" ht="15" x14ac:dyDescent="0.25">
      <c r="E10" s="40"/>
      <c r="F10" s="41"/>
      <c r="G10" s="41"/>
    </row>
    <row r="11" spans="2:7" ht="15" x14ac:dyDescent="0.25">
      <c r="B11" s="1"/>
      <c r="E11" s="40"/>
      <c r="F11" s="41"/>
      <c r="G11" s="41"/>
    </row>
    <row r="12" spans="2:7" ht="18" x14ac:dyDescent="0.25">
      <c r="B12" s="12" t="s">
        <v>17</v>
      </c>
      <c r="E12" s="40"/>
      <c r="F12" s="41"/>
      <c r="G12" s="41"/>
    </row>
    <row r="13" spans="2:7" ht="18" x14ac:dyDescent="0.25">
      <c r="B13" s="12"/>
      <c r="E13" s="40"/>
      <c r="F13" s="41"/>
      <c r="G13" s="41"/>
    </row>
    <row r="14" spans="2:7" ht="15" x14ac:dyDescent="0.2">
      <c r="B14" s="1" t="s">
        <v>5</v>
      </c>
    </row>
    <row r="15" spans="2:7" ht="15.75" thickBot="1" x14ac:dyDescent="0.3">
      <c r="B15" s="1" t="s">
        <v>0</v>
      </c>
      <c r="E15" s="45" t="s">
        <v>13</v>
      </c>
      <c r="F15" s="46"/>
      <c r="G15" s="46"/>
    </row>
    <row r="16" spans="2:7" ht="15.75" thickBot="1" x14ac:dyDescent="0.3">
      <c r="B16" s="3" t="s">
        <v>1</v>
      </c>
      <c r="C16" s="3" t="s">
        <v>2</v>
      </c>
      <c r="D16" s="8" t="s">
        <v>3</v>
      </c>
      <c r="E16" s="6" t="s">
        <v>10</v>
      </c>
      <c r="F16" s="7" t="s">
        <v>11</v>
      </c>
      <c r="G16" s="32" t="s">
        <v>12</v>
      </c>
    </row>
    <row r="17" spans="2:7" ht="15" thickBot="1" x14ac:dyDescent="0.25">
      <c r="B17" s="4" t="s">
        <v>6</v>
      </c>
      <c r="C17" s="4" t="s">
        <v>4</v>
      </c>
      <c r="D17" s="9">
        <v>120</v>
      </c>
      <c r="E17" s="52"/>
      <c r="F17" s="31">
        <f>SUM(D17*E17)</f>
        <v>0</v>
      </c>
      <c r="G17" s="33">
        <f>SUM(F17*1.19)</f>
        <v>0</v>
      </c>
    </row>
    <row r="18" spans="2:7" ht="15" thickBot="1" x14ac:dyDescent="0.25">
      <c r="B18" s="4" t="s">
        <v>14</v>
      </c>
      <c r="C18" s="4" t="s">
        <v>4</v>
      </c>
      <c r="D18" s="9">
        <v>5</v>
      </c>
      <c r="E18" s="52"/>
      <c r="F18" s="31">
        <f>SUM(D18*E18)</f>
        <v>0</v>
      </c>
      <c r="G18" s="33">
        <f>SUM(F18*1.19)</f>
        <v>0</v>
      </c>
    </row>
    <row r="19" spans="2:7" ht="15.75" thickTop="1" thickBot="1" x14ac:dyDescent="0.25">
      <c r="B19" s="22" t="s">
        <v>18</v>
      </c>
      <c r="C19" s="23"/>
      <c r="D19" s="24"/>
      <c r="E19" s="25"/>
      <c r="F19" s="25">
        <f>SUM(F17:F18)</f>
        <v>0</v>
      </c>
      <c r="G19" s="34"/>
    </row>
    <row r="20" spans="2:7" x14ac:dyDescent="0.2">
      <c r="B20" s="17"/>
      <c r="C20" s="17"/>
      <c r="D20" s="18"/>
      <c r="E20" s="19"/>
      <c r="F20" s="19"/>
      <c r="G20" s="20"/>
    </row>
    <row r="21" spans="2:7" ht="15" x14ac:dyDescent="0.25">
      <c r="B21" s="2" t="s">
        <v>8</v>
      </c>
    </row>
    <row r="22" spans="2:7" ht="15.75" thickBot="1" x14ac:dyDescent="0.3">
      <c r="B22" s="1" t="s">
        <v>9</v>
      </c>
      <c r="E22" s="45" t="s">
        <v>13</v>
      </c>
      <c r="F22" s="46"/>
      <c r="G22" s="46"/>
    </row>
    <row r="23" spans="2:7" ht="15.75" thickBot="1" x14ac:dyDescent="0.3">
      <c r="B23" s="3" t="s">
        <v>1</v>
      </c>
      <c r="C23" s="3" t="s">
        <v>2</v>
      </c>
      <c r="D23" s="8" t="s">
        <v>3</v>
      </c>
      <c r="E23" s="6" t="s">
        <v>10</v>
      </c>
      <c r="F23" s="7" t="s">
        <v>11</v>
      </c>
      <c r="G23" s="35" t="s">
        <v>12</v>
      </c>
    </row>
    <row r="24" spans="2:7" ht="14.45" customHeight="1" thickBot="1" x14ac:dyDescent="0.25">
      <c r="B24" s="13" t="s">
        <v>15</v>
      </c>
      <c r="C24" s="4" t="s">
        <v>4</v>
      </c>
      <c r="D24" s="9">
        <v>50</v>
      </c>
      <c r="E24" s="52"/>
      <c r="F24" s="31">
        <f>SUM(D24*E24)</f>
        <v>0</v>
      </c>
      <c r="G24" s="33">
        <f>SUM(F24*1.19)</f>
        <v>0</v>
      </c>
    </row>
    <row r="25" spans="2:7" ht="15.75" thickTop="1" thickBot="1" x14ac:dyDescent="0.25">
      <c r="B25" s="22" t="s">
        <v>19</v>
      </c>
      <c r="C25" s="23"/>
      <c r="D25" s="24"/>
      <c r="E25" s="25"/>
      <c r="F25" s="25">
        <f>F24</f>
        <v>0</v>
      </c>
      <c r="G25" s="34"/>
    </row>
    <row r="26" spans="2:7" ht="15" thickBot="1" x14ac:dyDescent="0.25"/>
    <row r="27" spans="2:7" ht="15.75" thickBot="1" x14ac:dyDescent="0.3">
      <c r="D27" s="5"/>
      <c r="E27" s="15" t="s">
        <v>20</v>
      </c>
      <c r="F27" s="14">
        <f>F19+F25</f>
        <v>0</v>
      </c>
    </row>
    <row r="28" spans="2:7" ht="15" x14ac:dyDescent="0.25">
      <c r="F28" s="16"/>
      <c r="G28" s="21"/>
    </row>
    <row r="29" spans="2:7" ht="18" x14ac:dyDescent="0.25">
      <c r="B29" s="12" t="s">
        <v>16</v>
      </c>
    </row>
    <row r="30" spans="2:7" ht="15.75" thickBot="1" x14ac:dyDescent="0.3">
      <c r="B30" s="2" t="s">
        <v>33</v>
      </c>
      <c r="E30" s="49"/>
      <c r="F30" s="50"/>
      <c r="G30" s="50"/>
    </row>
    <row r="31" spans="2:7" ht="75.75" thickBot="1" x14ac:dyDescent="0.3">
      <c r="B31" s="3" t="s">
        <v>1</v>
      </c>
      <c r="C31" s="3" t="s">
        <v>2</v>
      </c>
      <c r="D31" s="8" t="s">
        <v>28</v>
      </c>
      <c r="E31" s="42" t="s">
        <v>32</v>
      </c>
      <c r="F31" s="7" t="s">
        <v>11</v>
      </c>
      <c r="G31" s="35" t="s">
        <v>12</v>
      </c>
    </row>
    <row r="32" spans="2:7" ht="15" thickBot="1" x14ac:dyDescent="0.25">
      <c r="B32" s="4" t="s">
        <v>6</v>
      </c>
      <c r="C32" s="4" t="s">
        <v>4</v>
      </c>
      <c r="D32" s="30">
        <f>2*1110000</f>
        <v>2220000</v>
      </c>
      <c r="E32" s="53"/>
      <c r="F32" s="36" t="str">
        <f>IF(E32=0,"-",D32*(1-E32))</f>
        <v>-</v>
      </c>
      <c r="G32" s="37" t="str">
        <f>IF(F32="-","-",F32*1.19)</f>
        <v>-</v>
      </c>
    </row>
    <row r="33" spans="2:7" ht="15" thickBot="1" x14ac:dyDescent="0.25">
      <c r="B33" s="4" t="s">
        <v>14</v>
      </c>
      <c r="C33" s="4" t="s">
        <v>4</v>
      </c>
      <c r="D33" s="30">
        <f>2*62000</f>
        <v>124000</v>
      </c>
      <c r="E33" s="53"/>
      <c r="F33" s="36" t="str">
        <f t="shared" ref="F33:F34" si="0">IF(E33=0,"-",D33*(1-E33))</f>
        <v>-</v>
      </c>
      <c r="G33" s="37" t="str">
        <f t="shared" ref="G33:G34" si="1">IF(F33="-","-",F33*1.19)</f>
        <v>-</v>
      </c>
    </row>
    <row r="34" spans="2:7" ht="15" thickBot="1" x14ac:dyDescent="0.25">
      <c r="B34" s="4" t="s">
        <v>7</v>
      </c>
      <c r="C34" s="4" t="s">
        <v>4</v>
      </c>
      <c r="D34" s="30">
        <f>2*75000</f>
        <v>150000</v>
      </c>
      <c r="E34" s="53"/>
      <c r="F34" s="36" t="str">
        <f t="shared" si="0"/>
        <v>-</v>
      </c>
      <c r="G34" s="37" t="str">
        <f t="shared" si="1"/>
        <v>-</v>
      </c>
    </row>
    <row r="35" spans="2:7" ht="15" x14ac:dyDescent="0.25">
      <c r="B35" s="17"/>
      <c r="C35" s="17"/>
      <c r="D35" s="18"/>
      <c r="E35" s="19"/>
      <c r="F35" s="15"/>
      <c r="G35" s="15"/>
    </row>
    <row r="36" spans="2:7" ht="15.75" thickBot="1" x14ac:dyDescent="0.3">
      <c r="B36" s="17"/>
      <c r="C36" s="17"/>
      <c r="D36" s="18"/>
      <c r="E36" s="19"/>
      <c r="F36" s="15"/>
      <c r="G36" s="15"/>
    </row>
    <row r="37" spans="2:7" ht="15.75" thickBot="1" x14ac:dyDescent="0.3">
      <c r="E37" s="15" t="s">
        <v>21</v>
      </c>
      <c r="F37" s="14">
        <f>SUM(F32:F34)</f>
        <v>0</v>
      </c>
    </row>
    <row r="38" spans="2:7" ht="15" thickBot="1" x14ac:dyDescent="0.25"/>
    <row r="39" spans="2:7" ht="15.75" thickBot="1" x14ac:dyDescent="0.3">
      <c r="D39" s="10"/>
      <c r="E39" s="38" t="s">
        <v>31</v>
      </c>
      <c r="F39" s="39">
        <f>F27+F37</f>
        <v>0</v>
      </c>
      <c r="G39" s="10"/>
    </row>
    <row r="42" spans="2:7" ht="15" x14ac:dyDescent="0.25">
      <c r="B42" s="29" t="s">
        <v>27</v>
      </c>
    </row>
    <row r="44" spans="2:7" ht="45" customHeight="1" x14ac:dyDescent="0.25">
      <c r="B44" s="43" t="s">
        <v>30</v>
      </c>
      <c r="C44" s="44"/>
      <c r="D44" s="44"/>
      <c r="E44" s="44"/>
      <c r="F44" s="44"/>
      <c r="G44" s="44"/>
    </row>
  </sheetData>
  <sheetProtection algorithmName="SHA-512" hashValue="JPFr0S6X2wa4yrqwwt7hjmFy3zkKqTBrGKZmVGShHsxYzjkRSzADdeJghvqQIlur85Ef2iVQ8rC53gpu1WkShw==" saltValue="DUbkNp6gaT1FzOi+YGhd0Q==" spinCount="100000" sheet="1" objects="1" scenarios="1" selectLockedCells="1"/>
  <mergeCells count="5">
    <mergeCell ref="E8:G8"/>
    <mergeCell ref="E15:G15"/>
    <mergeCell ref="E30:G30"/>
    <mergeCell ref="E22:G22"/>
    <mergeCell ref="B44:G44"/>
  </mergeCells>
  <pageMargins left="0.23622047244094491" right="0.23622047244094491" top="0.55118110236220474" bottom="0.55118110236220474" header="0.31496062992125984" footer="0.31496062992125984"/>
  <pageSetup paperSize="9" scale="67" orientation="landscape" r:id="rId1"/>
  <headerFooter>
    <oddFooter>&amp;R&amp;9Seite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Los 2</vt:lpstr>
    </vt:vector>
  </TitlesOfParts>
  <Company>Jena - Lichtstadt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Steven Lehnert</dc:creator>
  <cp:lastModifiedBy>Silke Schmidt</cp:lastModifiedBy>
  <cp:lastPrinted>2026-04-23T10:31:18Z</cp:lastPrinted>
  <dcterms:created xsi:type="dcterms:W3CDTF">2026-04-07T08:38:41Z</dcterms:created>
  <dcterms:modified xsi:type="dcterms:W3CDTF">2026-04-23T10:36:32Z</dcterms:modified>
</cp:coreProperties>
</file>